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filterPrivacy="1" defaultThemeVersion="124226"/>
  <xr:revisionPtr revIDLastSave="0" documentId="13_ncr:1_{299C8034-7F91-416C-BA8B-FC1B12B68F75}" xr6:coauthVersionLast="47" xr6:coauthVersionMax="47" xr10:uidLastSave="{00000000-0000-0000-0000-000000000000}"/>
  <bookViews>
    <workbookView xWindow="3015" yWindow="1125" windowWidth="15855" windowHeight="14370" xr2:uid="{00000000-000D-0000-FFFF-FFFF00000000}"/>
  </bookViews>
  <sheets>
    <sheet name="Приложение 1" sheetId="11" r:id="rId1"/>
  </sheets>
  <definedNames>
    <definedName name="_xlnm.Print_Titles" localSheetId="0">'Приложение 1'!$6:$7</definedName>
    <definedName name="_xlnm.Print_Area" localSheetId="0">'Приложение 1'!$A$1:$K$17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1" l="1"/>
  <c r="G12" i="11"/>
  <c r="G11" i="11"/>
  <c r="G10" i="11"/>
  <c r="G9" i="11"/>
  <c r="G8" i="11"/>
</calcChain>
</file>

<file path=xl/sharedStrings.xml><?xml version="1.0" encoding="utf-8"?>
<sst xmlns="http://schemas.openxmlformats.org/spreadsheetml/2006/main" count="46" uniqueCount="31">
  <si>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</si>
  <si>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</si>
  <si>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</si>
  <si>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</si>
  <si>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</si>
  <si>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</si>
  <si>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</si>
  <si>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Приложение №1 к тендерной документации</t>
  </si>
  <si>
    <t>Технические и качественные характеристика товаров, работ, услуг</t>
  </si>
  <si>
    <t>№ лота</t>
  </si>
  <si>
    <t xml:space="preserve"> Перечень закупаемых товаров</t>
  </si>
  <si>
    <t>ИТОГО</t>
  </si>
  <si>
    <t>Условия поставки (в соответствии с ИНКОТЕРМС 2000)</t>
  </si>
  <si>
    <t>DDP пункт назначения</t>
  </si>
  <si>
    <t>Размер авансового платежа, %</t>
  </si>
  <si>
    <t>по заявке Заказчика в течение 5 (пяти)  рабочих дней</t>
  </si>
  <si>
    <t>по заявке Заказчика:                                                             г. Астана, район Есиль, проспект Туран, 32;
г. Астана, район Есиль, ул. Сығанақ, 46.</t>
  </si>
  <si>
    <t>Директор Департамента лекарственного обеспечения</t>
  </si>
  <si>
    <r>
      <t>Г. Камзина</t>
    </r>
    <r>
      <rPr>
        <sz val="12"/>
        <rFont val="Times New Roman"/>
        <family val="1"/>
        <charset val="204"/>
      </rPr>
      <t xml:space="preserve"> </t>
    </r>
  </si>
  <si>
    <t>шт</t>
  </si>
  <si>
    <t>Диализатор капиллярный класса FX 50</t>
  </si>
  <si>
    <t>диализатор FX 50, коэффициент ультрафильтрации – 27, площадь фильтрующей поверхности – 1,0 м2;</t>
  </si>
  <si>
    <t>Набор для продолжительной замещающей почечной терапии (Вес пациента: более 30 кг)</t>
  </si>
  <si>
    <t xml:space="preserve">Набор предназначен для использования в терапии -(Продолжительная заместительная почечная терапия) с острой почечной недостаточностью и / или перегрузкой жидкостью
- (Терапевтическая плазмаобменная терапия)  
Вес пациента: более 30 кг
Площадь поверхности мембраны гемофильтра - 0,35 м².
Объем заполнения крови гемофильтра -41 мл.
Общий объем заполнения крови набора -125 мл.
Материалы: Полипропилен, пвх, без применения латекса.
</t>
  </si>
  <si>
    <t>набор</t>
  </si>
  <si>
    <t>Набор для продолжительной замещающей почечной терапии (Вес пациента: более 8 кг)</t>
  </si>
  <si>
    <t xml:space="preserve">Набор предназначен для использования в вено-венозной терапии:  (Медленная продолжительная ультрафильтрация), (Продолжительная вено-венозная гемофильтрация), (продолжительный артерио-венозный гемодиализ), (Продолжительная вено-венозная гемодиафильтрация)
Вес пациента: более 8 кг
Площадь поверхности мембраны гемофильтра - 0,2 м².
Объем заполнения крови гемофильтра -17 мл.
Общий объем заполнения крови набора -60 мл.
Внутренний диаметр кровопроводящей магистрали -2,5 мм.
Материалы: Полиарилэфирсульфон, пвх, без применения латекса.
</t>
  </si>
  <si>
    <t>Набор для продолжительной замещающей почечной терапии (Вес пациента: более 9 кг)</t>
  </si>
  <si>
    <t xml:space="preserve">НабНабор предназначен для использования в терапии - (Продолжительная заместительная почечная терапия) с острой почечной недостаточностью и / или перегрузкой жидкостью
-  (Терапевтическая плазмаобменная терапия)  
Вес пациента: более 9 кг
Площадь поверхности мембраны гемофильтра - 0,15 м².
Объем заполнения крови гемофильтра -23 мл.
Общий объем заполнения крови набора -71 мл.
Материалы: Полипропилен, пвх, без применения латекса.
</t>
  </si>
  <si>
    <t>Набор для продолжительной замещающей почечной терапии (сепсис)</t>
  </si>
  <si>
    <t xml:space="preserve">Набор предназначен для использования в сепсис терапии (Продолжительная заместительная почечная терапия с трехслойной мембраной PEI (polyethyleneimine / полиэтиленимин) для одновременного удаление эндотоксина, удаления цитокинов и удаление жидкого уремического токсина, в вено-венозной терапии: (Медленная продолжительная ультрафильтрация), (Продолжительная вено-венозная гемофильтрация),  (продолжительный артериовенозный гемодиализ),  (Продолжительная вено-венозная гемодиафильтрация)
Вес пациента: более 30 кг
Площадь поверхности мембраны гемофильтра - 1,5 м².
Общий объем заполнения крови набора -189 мл.
Материалы: мембрана покрытая полиэтиленимином (PEI) и гепарином, пвх, без применения латекса.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</si>
</sst>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3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164" fontId="10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5" fillId="0" borderId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5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</cellStyleXfs>
  <cellXfs count="31">
    <xf numFmtId="0" fontId="0" fillId="0" borderId="0" xfId="0"/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vertical="center"/>
    </xf>
    <xf numFmtId="164" fontId="16" fillId="2" borderId="0" xfId="17" applyFont="1" applyFill="1" applyBorder="1" applyAlignment="1">
      <alignment vertical="center"/>
    </xf>
    <xf numFmtId="164" fontId="16" fillId="2" borderId="0" xfId="17" applyFont="1" applyFill="1" applyBorder="1" applyAlignment="1">
      <alignment horizontal="center" vertical="center" wrapText="1"/>
    </xf>
    <xf numFmtId="164" fontId="16" fillId="2" borderId="0" xfId="17" applyFont="1" applyFill="1" applyBorder="1" applyAlignment="1">
      <alignment horizontal="center" vertical="center"/>
    </xf>
    <xf numFmtId="166" fontId="16" fillId="2" borderId="0" xfId="0" applyNumberFormat="1" applyFont="1" applyFill="1" applyAlignment="1">
      <alignment horizontal="center" vertical="center"/>
    </xf>
    <xf numFmtId="3" fontId="16" fillId="2" borderId="0" xfId="0" applyNumberFormat="1" applyFont="1" applyFill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/>
    </xf>
    <xf numFmtId="0" fontId="17" fillId="2" borderId="0" xfId="0" applyFont="1" applyFill="1" applyAlignment="1">
      <alignment vertical="center"/>
    </xf>
    <xf numFmtId="164" fontId="16" fillId="2" borderId="0" xfId="17" applyFont="1" applyFill="1" applyBorder="1" applyAlignment="1">
      <alignment horizontal="right" vertical="center"/>
    </xf>
    <xf numFmtId="164" fontId="16" fillId="2" borderId="1" xfId="17" applyFont="1" applyFill="1" applyBorder="1" applyAlignment="1">
      <alignment horizontal="right" vertical="center"/>
    </xf>
    <xf numFmtId="164" fontId="17" fillId="2" borderId="1" xfId="17" applyFont="1" applyFill="1" applyBorder="1" applyAlignment="1">
      <alignment horizontal="right" vertical="center"/>
    </xf>
    <xf numFmtId="3" fontId="16" fillId="2" borderId="1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3" fontId="20" fillId="2" borderId="1" xfId="1" applyNumberFormat="1" applyFont="1" applyFill="1" applyBorder="1" applyAlignment="1">
      <alignment horizontal="center" vertical="center" wrapText="1"/>
    </xf>
    <xf numFmtId="4" fontId="20" fillId="2" borderId="1" xfId="1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3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4" fontId="17" fillId="2" borderId="1" xfId="6" applyNumberFormat="1" applyFont="1" applyFill="1" applyBorder="1" applyAlignment="1">
      <alignment horizontal="center" vertical="center" wrapText="1"/>
    </xf>
    <xf numFmtId="164" fontId="17" fillId="2" borderId="0" xfId="17" applyFont="1" applyFill="1" applyBorder="1" applyAlignment="1">
      <alignment horizontal="center" vertical="center"/>
    </xf>
    <xf numFmtId="164" fontId="17" fillId="2" borderId="1" xfId="17" applyFont="1" applyFill="1" applyBorder="1" applyAlignment="1">
      <alignment horizontal="center" vertical="center" wrapText="1"/>
    </xf>
  </cellXfs>
  <cellStyles count="123">
    <cellStyle name="Excel Built-in Normal 2" xfId="5" xr:uid="{00000000-0005-0000-0000-000000000000}"/>
    <cellStyle name="Excel Built-in Normal 2 2" xfId="7" xr:uid="{00000000-0005-0000-0000-000001000000}"/>
    <cellStyle name="Normal 2 4 3 2" xfId="9" xr:uid="{00000000-0005-0000-0000-000002000000}"/>
    <cellStyle name="Normal 2 4 3 2 2" xfId="25" xr:uid="{00000000-0005-0000-0000-000003000000}"/>
    <cellStyle name="Normal 2 4 3 2 2 2" xfId="35" xr:uid="{00000000-0005-0000-0000-000004000000}"/>
    <cellStyle name="Normal 2 4 3 2 2 2 2" xfId="36" xr:uid="{00000000-0005-0000-0000-000005000000}"/>
    <cellStyle name="Normal 2 4 3 2 2 2 2 2" xfId="37" xr:uid="{00000000-0005-0000-0000-000006000000}"/>
    <cellStyle name="Normal 2 4 3 2 2 2 2 3" xfId="38" xr:uid="{00000000-0005-0000-0000-000007000000}"/>
    <cellStyle name="Normal 2 4 3 2 2 2 3" xfId="39" xr:uid="{00000000-0005-0000-0000-000008000000}"/>
    <cellStyle name="Normal 2 4 3 2 2 2 4" xfId="40" xr:uid="{00000000-0005-0000-0000-000009000000}"/>
    <cellStyle name="Normal 2 4 3 2 2 3" xfId="41" xr:uid="{00000000-0005-0000-0000-00000A000000}"/>
    <cellStyle name="Normal 2 4 3 2 2 3 2" xfId="42" xr:uid="{00000000-0005-0000-0000-00000B000000}"/>
    <cellStyle name="Normal 2 4 3 2 2 3 3" xfId="43" xr:uid="{00000000-0005-0000-0000-00000C000000}"/>
    <cellStyle name="Normal 2 4 3 2 2 4" xfId="44" xr:uid="{00000000-0005-0000-0000-00000D000000}"/>
    <cellStyle name="Normal 2 4 3 2 2 5" xfId="45" xr:uid="{00000000-0005-0000-0000-00000E000000}"/>
    <cellStyle name="Normal 2 4 3 2 3" xfId="46" xr:uid="{00000000-0005-0000-0000-00000F000000}"/>
    <cellStyle name="Normal 2 4 3 2 3 2" xfId="47" xr:uid="{00000000-0005-0000-0000-000010000000}"/>
    <cellStyle name="Normal 2 4 3 2 3 2 2" xfId="48" xr:uid="{00000000-0005-0000-0000-000011000000}"/>
    <cellStyle name="Normal 2 4 3 2 3 2 3" xfId="49" xr:uid="{00000000-0005-0000-0000-000012000000}"/>
    <cellStyle name="Normal 2 4 3 2 3 3" xfId="50" xr:uid="{00000000-0005-0000-0000-000013000000}"/>
    <cellStyle name="Normal 2 4 3 2 3 4" xfId="51" xr:uid="{00000000-0005-0000-0000-000014000000}"/>
    <cellStyle name="Normal 2 4 3 2 4" xfId="52" xr:uid="{00000000-0005-0000-0000-000015000000}"/>
    <cellStyle name="Normal 2 4 3 2 4 2" xfId="53" xr:uid="{00000000-0005-0000-0000-000016000000}"/>
    <cellStyle name="Normal 2 4 3 2 4 3" xfId="54" xr:uid="{00000000-0005-0000-0000-000017000000}"/>
    <cellStyle name="Normal 2 4 3 2 5" xfId="55" xr:uid="{00000000-0005-0000-0000-000018000000}"/>
    <cellStyle name="Normal 2 4 3 2 6" xfId="56" xr:uid="{00000000-0005-0000-0000-000019000000}"/>
    <cellStyle name="Normal_apteka" xfId="13" xr:uid="{00000000-0005-0000-0000-00001A000000}"/>
    <cellStyle name="Обычный" xfId="0" builtinId="0"/>
    <cellStyle name="Обычный 10" xfId="31" xr:uid="{00000000-0005-0000-0000-00001C000000}"/>
    <cellStyle name="Обычный 11" xfId="2" xr:uid="{00000000-0005-0000-0000-00001D000000}"/>
    <cellStyle name="Обычный 11 3 2" xfId="16" xr:uid="{00000000-0005-0000-0000-00001E000000}"/>
    <cellStyle name="Обычный 12" xfId="120" xr:uid="{00000000-0005-0000-0000-00001F000000}"/>
    <cellStyle name="Обычный 19" xfId="122" xr:uid="{00000000-0005-0000-0000-000020000000}"/>
    <cellStyle name="Обычный 2" xfId="1" xr:uid="{00000000-0005-0000-0000-000021000000}"/>
    <cellStyle name="Обычный 2 14 3 2" xfId="20" xr:uid="{00000000-0005-0000-0000-000022000000}"/>
    <cellStyle name="Обычный 2 14 3 2 2" xfId="26" xr:uid="{00000000-0005-0000-0000-000023000000}"/>
    <cellStyle name="Обычный 2 14 3 2 2 2" xfId="57" xr:uid="{00000000-0005-0000-0000-000024000000}"/>
    <cellStyle name="Обычный 2 14 3 2 2 2 2" xfId="58" xr:uid="{00000000-0005-0000-0000-000025000000}"/>
    <cellStyle name="Обычный 2 14 3 2 2 2 2 2" xfId="59" xr:uid="{00000000-0005-0000-0000-000026000000}"/>
    <cellStyle name="Обычный 2 14 3 2 2 2 2 3" xfId="60" xr:uid="{00000000-0005-0000-0000-000027000000}"/>
    <cellStyle name="Обычный 2 14 3 2 2 2 3" xfId="61" xr:uid="{00000000-0005-0000-0000-000028000000}"/>
    <cellStyle name="Обычный 2 14 3 2 2 2 4" xfId="62" xr:uid="{00000000-0005-0000-0000-000029000000}"/>
    <cellStyle name="Обычный 2 14 3 2 2 3" xfId="63" xr:uid="{00000000-0005-0000-0000-00002A000000}"/>
    <cellStyle name="Обычный 2 14 3 2 2 3 2" xfId="64" xr:uid="{00000000-0005-0000-0000-00002B000000}"/>
    <cellStyle name="Обычный 2 14 3 2 2 3 3" xfId="65" xr:uid="{00000000-0005-0000-0000-00002C000000}"/>
    <cellStyle name="Обычный 2 14 3 2 2 4" xfId="66" xr:uid="{00000000-0005-0000-0000-00002D000000}"/>
    <cellStyle name="Обычный 2 14 3 2 2 5" xfId="67" xr:uid="{00000000-0005-0000-0000-00002E000000}"/>
    <cellStyle name="Обычный 2 14 3 2 3" xfId="68" xr:uid="{00000000-0005-0000-0000-00002F000000}"/>
    <cellStyle name="Обычный 2 14 3 2 3 2" xfId="69" xr:uid="{00000000-0005-0000-0000-000030000000}"/>
    <cellStyle name="Обычный 2 14 3 2 3 2 2" xfId="70" xr:uid="{00000000-0005-0000-0000-000031000000}"/>
    <cellStyle name="Обычный 2 14 3 2 3 2 3" xfId="71" xr:uid="{00000000-0005-0000-0000-000032000000}"/>
    <cellStyle name="Обычный 2 14 3 2 3 3" xfId="72" xr:uid="{00000000-0005-0000-0000-000033000000}"/>
    <cellStyle name="Обычный 2 14 3 2 3 4" xfId="73" xr:uid="{00000000-0005-0000-0000-000034000000}"/>
    <cellStyle name="Обычный 2 14 3 2 4" xfId="74" xr:uid="{00000000-0005-0000-0000-000035000000}"/>
    <cellStyle name="Обычный 2 14 3 2 4 2" xfId="75" xr:uid="{00000000-0005-0000-0000-000036000000}"/>
    <cellStyle name="Обычный 2 14 3 2 4 3" xfId="76" xr:uid="{00000000-0005-0000-0000-000037000000}"/>
    <cellStyle name="Обычный 2 14 3 2 5" xfId="77" xr:uid="{00000000-0005-0000-0000-000038000000}"/>
    <cellStyle name="Обычный 2 14 3 2 6" xfId="78" xr:uid="{00000000-0005-0000-0000-000039000000}"/>
    <cellStyle name="Обычный 2 2" xfId="15" xr:uid="{00000000-0005-0000-0000-00003A000000}"/>
    <cellStyle name="Обычный 2 2 2" xfId="12" xr:uid="{00000000-0005-0000-0000-00003B000000}"/>
    <cellStyle name="Обычный 2 2 2 2" xfId="21" xr:uid="{00000000-0005-0000-0000-00003C000000}"/>
    <cellStyle name="Обычный 2 2 3" xfId="79" xr:uid="{00000000-0005-0000-0000-00003D000000}"/>
    <cellStyle name="Обычный 2 2 7" xfId="27" xr:uid="{00000000-0005-0000-0000-00003E000000}"/>
    <cellStyle name="Обычный 2 3 2" xfId="10" xr:uid="{00000000-0005-0000-0000-00003F000000}"/>
    <cellStyle name="Обычный 2_Свод - заявка 1" xfId="8" xr:uid="{00000000-0005-0000-0000-000040000000}"/>
    <cellStyle name="Обычный 23" xfId="24" xr:uid="{00000000-0005-0000-0000-000041000000}"/>
    <cellStyle name="Обычный 23 2" xfId="80" xr:uid="{00000000-0005-0000-0000-000042000000}"/>
    <cellStyle name="Обычный 23 3" xfId="81" xr:uid="{00000000-0005-0000-0000-000043000000}"/>
    <cellStyle name="Обычный 3" xfId="3" xr:uid="{00000000-0005-0000-0000-000044000000}"/>
    <cellStyle name="Обычный 4" xfId="4" xr:uid="{00000000-0005-0000-0000-000045000000}"/>
    <cellStyle name="Обычный 5" xfId="14" xr:uid="{00000000-0005-0000-0000-000046000000}"/>
    <cellStyle name="Обычный 6" xfId="29" xr:uid="{00000000-0005-0000-0000-000047000000}"/>
    <cellStyle name="Обычный 6 2" xfId="33" xr:uid="{00000000-0005-0000-0000-000048000000}"/>
    <cellStyle name="Обычный 6 3" xfId="82" xr:uid="{00000000-0005-0000-0000-000049000000}"/>
    <cellStyle name="Обычный 7" xfId="18" xr:uid="{00000000-0005-0000-0000-00004A000000}"/>
    <cellStyle name="Обычный 8" xfId="19" xr:uid="{00000000-0005-0000-0000-00004B000000}"/>
    <cellStyle name="Обычный 8 2" xfId="28" xr:uid="{00000000-0005-0000-0000-00004C000000}"/>
    <cellStyle name="Обычный 8 2 2" xfId="83" xr:uid="{00000000-0005-0000-0000-00004D000000}"/>
    <cellStyle name="Обычный 8 2 2 2" xfId="84" xr:uid="{00000000-0005-0000-0000-00004E000000}"/>
    <cellStyle name="Обычный 8 2 2 2 2" xfId="85" xr:uid="{00000000-0005-0000-0000-00004F000000}"/>
    <cellStyle name="Обычный 8 2 2 2 3" xfId="86" xr:uid="{00000000-0005-0000-0000-000050000000}"/>
    <cellStyle name="Обычный 8 2 2 3" xfId="87" xr:uid="{00000000-0005-0000-0000-000051000000}"/>
    <cellStyle name="Обычный 8 2 2 4" xfId="88" xr:uid="{00000000-0005-0000-0000-000052000000}"/>
    <cellStyle name="Обычный 8 2 3" xfId="89" xr:uid="{00000000-0005-0000-0000-000053000000}"/>
    <cellStyle name="Обычный 8 2 3 2" xfId="90" xr:uid="{00000000-0005-0000-0000-000054000000}"/>
    <cellStyle name="Обычный 8 2 3 3" xfId="91" xr:uid="{00000000-0005-0000-0000-000055000000}"/>
    <cellStyle name="Обычный 8 2 4" xfId="92" xr:uid="{00000000-0005-0000-0000-000056000000}"/>
    <cellStyle name="Обычный 8 2 5" xfId="93" xr:uid="{00000000-0005-0000-0000-000057000000}"/>
    <cellStyle name="Обычный 8 3" xfId="94" xr:uid="{00000000-0005-0000-0000-000058000000}"/>
    <cellStyle name="Обычный 8 3 2" xfId="95" xr:uid="{00000000-0005-0000-0000-000059000000}"/>
    <cellStyle name="Обычный 8 3 2 2" xfId="96" xr:uid="{00000000-0005-0000-0000-00005A000000}"/>
    <cellStyle name="Обычный 8 3 2 3" xfId="97" xr:uid="{00000000-0005-0000-0000-00005B000000}"/>
    <cellStyle name="Обычный 8 3 3" xfId="98" xr:uid="{00000000-0005-0000-0000-00005C000000}"/>
    <cellStyle name="Обычный 8 3 4" xfId="99" xr:uid="{00000000-0005-0000-0000-00005D000000}"/>
    <cellStyle name="Обычный 8 4" xfId="100" xr:uid="{00000000-0005-0000-0000-00005E000000}"/>
    <cellStyle name="Обычный 8 4 2" xfId="101" xr:uid="{00000000-0005-0000-0000-00005F000000}"/>
    <cellStyle name="Обычный 8 4 3" xfId="102" xr:uid="{00000000-0005-0000-0000-000060000000}"/>
    <cellStyle name="Обычный 8 5" xfId="103" xr:uid="{00000000-0005-0000-0000-000061000000}"/>
    <cellStyle name="Обычный 8 6" xfId="104" xr:uid="{00000000-0005-0000-0000-000062000000}"/>
    <cellStyle name="Обычный 9" xfId="30" xr:uid="{00000000-0005-0000-0000-000063000000}"/>
    <cellStyle name="Обычный_Лист1" xfId="6" xr:uid="{00000000-0005-0000-0000-000064000000}"/>
    <cellStyle name="Стиль 1" xfId="11" xr:uid="{00000000-0005-0000-0000-000065000000}"/>
    <cellStyle name="Финансовый" xfId="17" builtinId="3"/>
    <cellStyle name="Финансовый 13 2 2 2 2 2" xfId="23" xr:uid="{00000000-0005-0000-0000-000067000000}"/>
    <cellStyle name="Финансовый 13 2 2 2 2 2 2" xfId="105" xr:uid="{00000000-0005-0000-0000-000068000000}"/>
    <cellStyle name="Финансовый 13 2 2 2 2 2 2 2" xfId="106" xr:uid="{00000000-0005-0000-0000-000069000000}"/>
    <cellStyle name="Финансовый 13 2 2 2 2 2 2 2 2" xfId="107" xr:uid="{00000000-0005-0000-0000-00006A000000}"/>
    <cellStyle name="Финансовый 13 2 2 2 2 2 2 2 3" xfId="108" xr:uid="{00000000-0005-0000-0000-00006B000000}"/>
    <cellStyle name="Финансовый 13 2 2 2 2 2 2 3" xfId="109" xr:uid="{00000000-0005-0000-0000-00006C000000}"/>
    <cellStyle name="Финансовый 13 2 2 2 2 2 2 4" xfId="110" xr:uid="{00000000-0005-0000-0000-00006D000000}"/>
    <cellStyle name="Финансовый 13 2 2 2 2 2 3" xfId="111" xr:uid="{00000000-0005-0000-0000-00006E000000}"/>
    <cellStyle name="Финансовый 13 2 2 2 2 2 3 2" xfId="112" xr:uid="{00000000-0005-0000-0000-00006F000000}"/>
    <cellStyle name="Финансовый 13 2 2 2 2 2 3 3" xfId="113" xr:uid="{00000000-0005-0000-0000-000070000000}"/>
    <cellStyle name="Финансовый 13 2 2 2 2 2 4" xfId="114" xr:uid="{00000000-0005-0000-0000-000071000000}"/>
    <cellStyle name="Финансовый 13 2 2 2 2 2 4 2" xfId="115" xr:uid="{00000000-0005-0000-0000-000072000000}"/>
    <cellStyle name="Финансовый 13 2 2 2 2 2 4 3" xfId="116" xr:uid="{00000000-0005-0000-0000-000073000000}"/>
    <cellStyle name="Финансовый 13 2 2 2 2 2 5" xfId="117" xr:uid="{00000000-0005-0000-0000-000074000000}"/>
    <cellStyle name="Финансовый 13 2 2 2 2 2 6" xfId="118" xr:uid="{00000000-0005-0000-0000-000075000000}"/>
    <cellStyle name="Финансовый 2" xfId="22" xr:uid="{00000000-0005-0000-0000-000076000000}"/>
    <cellStyle name="Финансовый 3" xfId="32" xr:uid="{00000000-0005-0000-0000-000077000000}"/>
    <cellStyle name="Финансовый 3 2" xfId="34" xr:uid="{00000000-0005-0000-0000-000078000000}"/>
    <cellStyle name="Финансовый 3 3" xfId="119" xr:uid="{00000000-0005-0000-0000-000079000000}"/>
    <cellStyle name="Финансовый 4" xfId="121" xr:uid="{00000000-0005-0000-0000-00007A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 flipH="1" flipV="1">
          <a:off x="5964009" y="3448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 flipV="1">
          <a:off x="7765255" y="20754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EE89F47-9289-4335-8FDD-1E896298A232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E378ECD8-9D5E-4BBD-9CAA-00530A675B51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F3A90700-4904-4355-A407-22085E1FFA52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9B041039-7B82-4F44-A318-CFE9532483F7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D68156A4-1FEE-44DB-BDA8-4119EB1902B4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CFEEFF40-59B4-420A-931B-1B46744A3F83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10E88C8C-3E11-4969-A39D-4A4755E6CB60}"/>
            </a:ext>
          </a:extLst>
        </xdr:cNvPr>
        <xdr:cNvSpPr txBox="1"/>
      </xdr:nvSpPr>
      <xdr:spPr>
        <a:xfrm flipH="1" flipV="1">
          <a:off x="5361213" y="4340679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BCC66E55-81F3-4026-88AA-A07CB76571F7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94C59C7D-432C-43CE-A457-2366FD8FBF90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890CB00D-EAA2-40F2-97F3-76CEC5ABBE0F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9A59ACEB-5F63-48E8-9230-D6E19174BA84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19A0B9DF-9660-4D16-9008-FFC118FEFEEC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1183C706-353C-4EDF-9D8E-08EAC263CB5B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D33008B3-45E0-4B9E-91C1-97249261937A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60C9C7F1-AC68-43F7-8D55-A2EBB9C46C76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7A93CE4-93EF-45B8-B000-FC00D8CD1C5B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30D154CC-45FC-4DB7-9A35-A6DE0B0809F9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4F21BAFB-C36F-42D6-83B4-60F16FC9B9EC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10965DDB-D049-4FC2-994A-4D9DE5B75206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2D3E0734-0E62-4C6A-9AFF-CD3B66AF3A29}"/>
            </a:ext>
          </a:extLst>
        </xdr:cNvPr>
        <xdr:cNvSpPr txBox="1"/>
      </xdr:nvSpPr>
      <xdr:spPr>
        <a:xfrm flipH="1" flipV="1">
          <a:off x="5361213" y="4340679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37E0E1C3-DAE5-4CDA-AEC5-3927EC77DADB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3B4EE10F-021D-427F-8BAB-F1A04A356958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675DA0AE-EAAB-443A-A242-91C61FC7AC5B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B0D20059-32BD-46CB-B72E-BF0C7AC29118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7B1FF39A-35CF-4954-BAEF-925342992D3E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1043A57A-CB26-469F-8231-59CB5564F73C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9E5CCFE0-D011-4CC3-9637-81035F4FDB5E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759C82E8-A500-4AC3-AF11-D8B28319A02B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C5916248-1A36-4230-ADB8-E52AD40A18C8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699EB3D9-D480-40D8-919E-48F7B964AABE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2E2BDAEE-327F-4720-B16D-A97664B48CA4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A4EE8F7E-7A97-4BD7-952F-C86D3E00CE01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F8DC04A6-1927-4F67-9F45-DE1C68DF75E9}"/>
            </a:ext>
          </a:extLst>
        </xdr:cNvPr>
        <xdr:cNvSpPr txBox="1"/>
      </xdr:nvSpPr>
      <xdr:spPr>
        <a:xfrm flipH="1" flipV="1">
          <a:off x="5361213" y="4340679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ABA5EB6F-3EF8-47F9-8C76-95851496C10E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FA8E9D3C-F8F5-4DED-887B-5F5315517352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69D432D-C549-45AC-AC2E-2FECF4404C0B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6DA5C1DA-CD4A-4A2C-84F5-EAFA89BBBB6D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9DDB9CDB-0B32-4ACE-8BF7-54AEC74A856E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8574FF9D-5C6C-42C7-AB3C-B4B0FFAC2BF8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D2F714DE-8CC4-40A9-B5D9-A4F21AFA3852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EF2C1494-999D-4601-B9FB-40DC13174707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25B4BE20-7E2B-4DA3-AC78-43CB541054F5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36DEFC5E-810A-469D-B93B-6DCB6AADA400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E1BA16C-3D6E-40C6-9C1C-256E7785912B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FC761073-1626-4DAD-9691-119EC3E191E5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A41817C9-269D-4E2C-9771-701CDDE8E543}"/>
            </a:ext>
          </a:extLst>
        </xdr:cNvPr>
        <xdr:cNvSpPr txBox="1"/>
      </xdr:nvSpPr>
      <xdr:spPr>
        <a:xfrm flipH="1" flipV="1">
          <a:off x="5361213" y="4340679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CDDD91E6-7F4C-4655-A500-2CFAD92766AF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F3591CEA-AAC6-43FD-AFB6-F1D329A91FD2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FBEECFFD-5245-4333-A615-6B9D41BDA763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15A8DBFB-950C-48A6-A2BA-CA43510AFCD2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2AC06E4E-77E5-435E-A741-B660C8BD9575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159CCDDA-D7BA-4BDD-A1E7-A7F8A674BCA5}"/>
            </a:ext>
          </a:extLst>
        </xdr:cNvPr>
        <xdr:cNvSpPr txBox="1"/>
      </xdr:nvSpPr>
      <xdr:spPr>
        <a:xfrm flipV="1">
          <a:off x="4828834" y="434067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"/>
  <sheetViews>
    <sheetView tabSelected="1" view="pageBreakPreview" zoomScale="55" zoomScaleNormal="100" zoomScaleSheetLayoutView="55" workbookViewId="0">
      <selection activeCell="C12" sqref="C12"/>
    </sheetView>
  </sheetViews>
  <sheetFormatPr defaultRowHeight="27" customHeight="1" x14ac:dyDescent="0.25"/>
  <cols>
    <col min="1" max="1" width="4.85546875" style="1" customWidth="1"/>
    <col min="2" max="2" width="29.5703125" style="2" customWidth="1"/>
    <col min="3" max="3" width="34.85546875" style="2" customWidth="1"/>
    <col min="4" max="4" width="12.140625" style="2" customWidth="1"/>
    <col min="5" max="5" width="10.28515625" style="3" customWidth="1"/>
    <col min="6" max="6" width="22.7109375" style="4" customWidth="1"/>
    <col min="7" max="7" width="17.140625" style="12" customWidth="1"/>
    <col min="8" max="8" width="18" style="12" customWidth="1"/>
    <col min="9" max="9" width="21.140625" style="2" customWidth="1"/>
    <col min="10" max="10" width="36.7109375" style="2" customWidth="1"/>
    <col min="11" max="16384" width="9.140625" style="2"/>
  </cols>
  <sheetData>
    <row r="1" spans="1:11" ht="10.5" customHeight="1" x14ac:dyDescent="0.25">
      <c r="B1" s="6"/>
      <c r="C1" s="6"/>
      <c r="D1" s="7"/>
      <c r="F1" s="3"/>
    </row>
    <row r="2" spans="1:11" ht="27.75" customHeight="1" x14ac:dyDescent="0.25">
      <c r="B2" s="6"/>
      <c r="C2" s="6"/>
      <c r="D2" s="7"/>
      <c r="E2" s="5"/>
      <c r="F2" s="5"/>
      <c r="I2" s="2" t="s">
        <v>7</v>
      </c>
    </row>
    <row r="3" spans="1:11" ht="27.75" customHeight="1" x14ac:dyDescent="0.25">
      <c r="B3" s="6"/>
      <c r="C3" s="6"/>
      <c r="D3" s="7"/>
      <c r="E3" s="5"/>
      <c r="F3" s="5"/>
    </row>
    <row r="4" spans="1:11" ht="18" customHeight="1" x14ac:dyDescent="0.25">
      <c r="A4" s="29" t="s">
        <v>10</v>
      </c>
      <c r="B4" s="29"/>
      <c r="C4" s="29"/>
      <c r="D4" s="29"/>
      <c r="E4" s="29"/>
      <c r="F4" s="29"/>
      <c r="G4" s="29"/>
      <c r="H4" s="29"/>
      <c r="I4" s="29"/>
      <c r="J4" s="29"/>
    </row>
    <row r="5" spans="1:11" ht="21.75" customHeight="1" x14ac:dyDescent="0.25">
      <c r="B5" s="6"/>
      <c r="C5" s="6"/>
      <c r="D5" s="7"/>
      <c r="E5" s="5"/>
      <c r="F5" s="5"/>
    </row>
    <row r="6" spans="1:11" ht="16.5" customHeight="1" x14ac:dyDescent="0.25">
      <c r="A6" s="27" t="s">
        <v>9</v>
      </c>
      <c r="B6" s="27" t="s">
        <v>1</v>
      </c>
      <c r="C6" s="27" t="s">
        <v>8</v>
      </c>
      <c r="D6" s="28" t="s">
        <v>0</v>
      </c>
      <c r="E6" s="30" t="s">
        <v>2</v>
      </c>
      <c r="F6" s="30" t="s">
        <v>3</v>
      </c>
      <c r="G6" s="30" t="s">
        <v>4</v>
      </c>
      <c r="H6" s="26" t="s">
        <v>12</v>
      </c>
      <c r="I6" s="26" t="s">
        <v>5</v>
      </c>
      <c r="J6" s="26" t="s">
        <v>6</v>
      </c>
      <c r="K6" s="26" t="s">
        <v>14</v>
      </c>
    </row>
    <row r="7" spans="1:11" ht="43.5" customHeight="1" x14ac:dyDescent="0.25">
      <c r="A7" s="27"/>
      <c r="B7" s="27"/>
      <c r="C7" s="27"/>
      <c r="D7" s="28"/>
      <c r="E7" s="30"/>
      <c r="F7" s="30"/>
      <c r="G7" s="30"/>
      <c r="H7" s="26"/>
      <c r="I7" s="26"/>
      <c r="J7" s="26"/>
      <c r="K7" s="26"/>
    </row>
    <row r="8" spans="1:11" ht="150.75" customHeight="1" x14ac:dyDescent="0.25">
      <c r="A8" s="18">
        <v>1</v>
      </c>
      <c r="B8" s="19" t="s">
        <v>20</v>
      </c>
      <c r="C8" s="19" t="s">
        <v>21</v>
      </c>
      <c r="D8" s="18" t="s">
        <v>19</v>
      </c>
      <c r="E8" s="20">
        <v>800</v>
      </c>
      <c r="F8" s="21">
        <v>7300</v>
      </c>
      <c r="G8" s="13">
        <f t="shared" ref="G8" si="0">E8*F8</f>
        <v>5840000</v>
      </c>
      <c r="H8" s="15" t="s">
        <v>13</v>
      </c>
      <c r="I8" s="15" t="s">
        <v>15</v>
      </c>
      <c r="J8" s="8" t="s">
        <v>16</v>
      </c>
      <c r="K8" s="15">
        <v>0</v>
      </c>
    </row>
    <row r="9" spans="1:11" ht="150.75" customHeight="1" x14ac:dyDescent="0.25">
      <c r="A9" s="18">
        <v>2</v>
      </c>
      <c r="B9" s="19" t="s">
        <v>22</v>
      </c>
      <c r="C9" s="19" t="s">
        <v>23</v>
      </c>
      <c r="D9" s="18" t="s">
        <v>24</v>
      </c>
      <c r="E9" s="20">
        <v>20</v>
      </c>
      <c r="F9" s="21">
        <v>194000</v>
      </c>
      <c r="G9" s="13">
        <f t="shared" ref="G9:G12" si="1">E9*F9</f>
        <v>3880000</v>
      </c>
      <c r="H9" s="15" t="s">
        <v>13</v>
      </c>
      <c r="I9" s="15" t="s">
        <v>15</v>
      </c>
      <c r="J9" s="8" t="s">
        <v>16</v>
      </c>
      <c r="K9" s="15">
        <v>0</v>
      </c>
    </row>
    <row r="10" spans="1:11" ht="150.75" customHeight="1" x14ac:dyDescent="0.25">
      <c r="A10" s="18">
        <v>3</v>
      </c>
      <c r="B10" s="19" t="s">
        <v>25</v>
      </c>
      <c r="C10" s="19" t="s">
        <v>26</v>
      </c>
      <c r="D10" s="18" t="s">
        <v>24</v>
      </c>
      <c r="E10" s="20">
        <v>35</v>
      </c>
      <c r="F10" s="21">
        <v>160250</v>
      </c>
      <c r="G10" s="13">
        <f t="shared" si="1"/>
        <v>5608750</v>
      </c>
      <c r="H10" s="15" t="s">
        <v>13</v>
      </c>
      <c r="I10" s="15" t="s">
        <v>15</v>
      </c>
      <c r="J10" s="8" t="s">
        <v>16</v>
      </c>
      <c r="K10" s="15">
        <v>0</v>
      </c>
    </row>
    <row r="11" spans="1:11" ht="150.75" customHeight="1" x14ac:dyDescent="0.25">
      <c r="A11" s="18">
        <v>4</v>
      </c>
      <c r="B11" s="19" t="s">
        <v>27</v>
      </c>
      <c r="C11" s="19" t="s">
        <v>28</v>
      </c>
      <c r="D11" s="18" t="s">
        <v>24</v>
      </c>
      <c r="E11" s="20">
        <v>25</v>
      </c>
      <c r="F11" s="21">
        <v>160250</v>
      </c>
      <c r="G11" s="13">
        <f t="shared" si="1"/>
        <v>4006250</v>
      </c>
      <c r="H11" s="15" t="s">
        <v>13</v>
      </c>
      <c r="I11" s="15" t="s">
        <v>15</v>
      </c>
      <c r="J11" s="8" t="s">
        <v>16</v>
      </c>
      <c r="K11" s="15">
        <v>0</v>
      </c>
    </row>
    <row r="12" spans="1:11" ht="150.75" customHeight="1" x14ac:dyDescent="0.25">
      <c r="A12" s="18">
        <v>5</v>
      </c>
      <c r="B12" s="19" t="s">
        <v>29</v>
      </c>
      <c r="C12" s="19" t="s">
        <v>30</v>
      </c>
      <c r="D12" s="18" t="s">
        <v>24</v>
      </c>
      <c r="E12" s="20">
        <v>20</v>
      </c>
      <c r="F12" s="21">
        <v>218500</v>
      </c>
      <c r="G12" s="13">
        <f t="shared" si="1"/>
        <v>4370000</v>
      </c>
      <c r="H12" s="15" t="s">
        <v>13</v>
      </c>
      <c r="I12" s="15" t="s">
        <v>15</v>
      </c>
      <c r="J12" s="8" t="s">
        <v>16</v>
      </c>
      <c r="K12" s="15">
        <v>0</v>
      </c>
    </row>
    <row r="13" spans="1:11" s="11" customFormat="1" ht="27" customHeight="1" x14ac:dyDescent="0.25">
      <c r="A13" s="9"/>
      <c r="B13" s="10"/>
      <c r="C13" s="23" t="s">
        <v>11</v>
      </c>
      <c r="D13" s="24"/>
      <c r="E13" s="24"/>
      <c r="F13" s="25"/>
      <c r="G13" s="14">
        <f>SUM(G8:G12)</f>
        <v>23705000</v>
      </c>
      <c r="H13" s="14"/>
      <c r="I13" s="10"/>
      <c r="J13" s="10"/>
      <c r="K13" s="10"/>
    </row>
    <row r="15" spans="1:11" ht="18.75" customHeight="1" x14ac:dyDescent="0.25">
      <c r="B15" s="22" t="s">
        <v>17</v>
      </c>
      <c r="C15" s="22"/>
      <c r="D15" s="16"/>
      <c r="E15" s="16"/>
      <c r="F15" s="16"/>
      <c r="G15" s="17" t="s">
        <v>18</v>
      </c>
    </row>
    <row r="16" spans="1:11" ht="18.75" customHeight="1" x14ac:dyDescent="0.25">
      <c r="B16" s="17"/>
      <c r="C16" s="17"/>
      <c r="D16" s="16"/>
      <c r="E16" s="16"/>
      <c r="F16" s="16"/>
      <c r="G16" s="17"/>
    </row>
    <row r="17" spans="2:7" ht="18.75" customHeight="1" x14ac:dyDescent="0.25">
      <c r="B17" s="17"/>
      <c r="C17" s="17"/>
      <c r="D17" s="16"/>
      <c r="E17" s="16"/>
      <c r="F17" s="16"/>
      <c r="G17" s="17"/>
    </row>
    <row r="18" spans="2:7" ht="18.75" customHeight="1" x14ac:dyDescent="0.25">
      <c r="B18" s="17"/>
      <c r="C18" s="17"/>
      <c r="D18" s="16"/>
      <c r="E18" s="16"/>
      <c r="F18" s="16"/>
      <c r="G18" s="17"/>
    </row>
  </sheetData>
  <mergeCells count="14">
    <mergeCell ref="A4:J4"/>
    <mergeCell ref="F6:F7"/>
    <mergeCell ref="G6:G7"/>
    <mergeCell ref="I6:I7"/>
    <mergeCell ref="J6:J7"/>
    <mergeCell ref="E6:E7"/>
    <mergeCell ref="B15:C15"/>
    <mergeCell ref="C13:F13"/>
    <mergeCell ref="H6:H7"/>
    <mergeCell ref="K6:K7"/>
    <mergeCell ref="A6:A7"/>
    <mergeCell ref="B6:B7"/>
    <mergeCell ref="C6:C7"/>
    <mergeCell ref="D6:D7"/>
  </mergeCells>
  <conditionalFormatting sqref="B8:B12">
    <cfRule type="duplicateValues" dxfId="0" priority="1"/>
  </conditionalFormatting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2023-04-27T09:26:50Z</dcterms:modified>
</cp:coreProperties>
</file>